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A1144185\Daten\3GPP\RAN plenary meetings\TSGR_102_Edinburgh\_RAN VC moderation\"/>
    </mc:Choice>
  </mc:AlternateContent>
  <xr:revisionPtr revIDLastSave="0" documentId="13_ncr:1_{7D37B6A0-E21B-4B23-8532-E10803E6CD34}" xr6:coauthVersionLast="47" xr6:coauthVersionMax="47" xr10:uidLastSave="{00000000-0000-0000-0000-000000000000}"/>
  <bookViews>
    <workbookView xWindow="-120" yWindow="-120" windowWidth="29040" windowHeight="16440" xr2:uid="{86EFD214-277F-4DF0-90B3-BB1F6B558182}"/>
  </bookViews>
  <sheets>
    <sheet name="Tabelle1" sheetId="1" r:id="rId1"/>
  </sheets>
  <definedNames>
    <definedName name="_xlnm.Print_Area" localSheetId="0">Tabelle1!$A$1:$Y$44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3" i="1" l="1"/>
  <c r="Y22" i="1"/>
  <c r="Y21" i="1"/>
  <c r="Y20" i="1"/>
  <c r="Y26" i="1"/>
  <c r="Y18" i="1"/>
  <c r="Y30" i="1"/>
  <c r="Y16" i="1"/>
  <c r="Y15" i="1"/>
  <c r="Y14" i="1"/>
  <c r="Y13" i="1"/>
  <c r="Y12" i="1"/>
  <c r="Y11" i="1"/>
  <c r="Y10" i="1"/>
  <c r="Y9" i="1"/>
  <c r="Y3" i="1"/>
  <c r="Y19" i="1"/>
  <c r="Y29" i="1"/>
  <c r="Y28" i="1"/>
  <c r="Y27" i="1"/>
  <c r="Y17" i="1"/>
  <c r="Y8" i="1"/>
  <c r="Y7" i="1"/>
  <c r="Y6" i="1"/>
</calcChain>
</file>

<file path=xl/sharedStrings.xml><?xml version="1.0" encoding="utf-8"?>
<sst xmlns="http://schemas.openxmlformats.org/spreadsheetml/2006/main" count="150" uniqueCount="80">
  <si>
    <t>Support of S&amp;F Satellite operation</t>
  </si>
  <si>
    <t>5GC supporting IoT-NTN</t>
  </si>
  <si>
    <t>X</t>
  </si>
  <si>
    <t>Subtopic</t>
  </si>
  <si>
    <t>Support of eNB on Sat (regenerative payload)</t>
  </si>
  <si>
    <t>Define related procedures and signalling</t>
  </si>
  <si>
    <t>Apple</t>
  </si>
  <si>
    <t>NB-IoT NTN coexistence in NR NTN</t>
  </si>
  <si>
    <t>Guard band</t>
  </si>
  <si>
    <t>In band</t>
  </si>
  <si>
    <t>Xiaomi</t>
  </si>
  <si>
    <t>ZTE</t>
  </si>
  <si>
    <t>Spreadtrum</t>
  </si>
  <si>
    <t>CATT</t>
  </si>
  <si>
    <t>NEC</t>
  </si>
  <si>
    <t>OPPO</t>
  </si>
  <si>
    <t>Higher Tx power</t>
  </si>
  <si>
    <t>26 dBm</t>
  </si>
  <si>
    <t>Nokia</t>
  </si>
  <si>
    <t>Qualcomm</t>
  </si>
  <si>
    <t>Ericsson</t>
  </si>
  <si>
    <t>(X)</t>
  </si>
  <si>
    <t xml:space="preserve">Support of MBS </t>
  </si>
  <si>
    <t>Objectives NTN-IoT (-&gt; [1] TU as per RP-231540)</t>
  </si>
  <si>
    <t>COUNTER</t>
  </si>
  <si>
    <t>RP-232782</t>
  </si>
  <si>
    <t>"coarse UE location reporting"</t>
  </si>
  <si>
    <t>Mobility Enhancements</t>
  </si>
  <si>
    <t>Uplink Capacity enhancement</t>
  </si>
  <si>
    <t>3.75 kHz SCS</t>
  </si>
  <si>
    <t>no</t>
  </si>
  <si>
    <t>15 kHz SCS</t>
  </si>
  <si>
    <r>
      <t>no</t>
    </r>
    <r>
      <rPr>
        <sz val="8"/>
        <color theme="1"/>
        <rFont val="Calibri"/>
        <family val="2"/>
        <scheme val="minor"/>
      </rPr>
      <t xml:space="preserve"> (if only LTE-M)</t>
    </r>
  </si>
  <si>
    <t xml:space="preserve">X </t>
  </si>
  <si>
    <t xml:space="preserve">26dBM Cat-M 
23dBm NB-IoT
</t>
  </si>
  <si>
    <t>RP-232880</t>
  </si>
  <si>
    <t>PUR/EDT</t>
  </si>
  <si>
    <t>Code Domain multiplexing</t>
  </si>
  <si>
    <t>RP-232986</t>
  </si>
  <si>
    <t>multi carrier NPUSCH/NPRACH</t>
  </si>
  <si>
    <t>RP-233000</t>
  </si>
  <si>
    <t>(SA2)</t>
  </si>
  <si>
    <t>RP-233169</t>
  </si>
  <si>
    <t>Mediatek</t>
  </si>
  <si>
    <t>RP-233276</t>
  </si>
  <si>
    <t>Iridium</t>
  </si>
  <si>
    <t>RP-233294</t>
  </si>
  <si>
    <t>Ecostar</t>
  </si>
  <si>
    <t>RP-233297</t>
  </si>
  <si>
    <t>26/29/31</t>
  </si>
  <si>
    <t>Standalone</t>
  </si>
  <si>
    <t>RP-233304</t>
  </si>
  <si>
    <t>?</t>
  </si>
  <si>
    <t>RP-233463</t>
  </si>
  <si>
    <t>PUR</t>
  </si>
  <si>
    <t>(no?)</t>
  </si>
  <si>
    <t>China Telecom, Vivo, Hughes/EchoStar, Inmarsat, Viasat, Spreadtrum, Oppo, CATT</t>
  </si>
  <si>
    <t>RP-233593</t>
  </si>
  <si>
    <t>RP-233632</t>
  </si>
  <si>
    <t>Huawei/
HiSilicon</t>
  </si>
  <si>
    <t>Viasat, Inmarsat, Omnispace, Ligado, Skylo</t>
  </si>
  <si>
    <t>RP-233783</t>
  </si>
  <si>
    <t>Network Controlled Carrier Switching</t>
  </si>
  <si>
    <t>RP-232861</t>
  </si>
  <si>
    <t>Thales, ETRI, Telit, CEWiT, SES, Fraunhofer IIS, Fraunhofer HHI, Lockheed Martin, NEC, Gatehouse Satcom, Airbus DS, Novamint, Sateliot, Eutelsat, Qualcomm, ESA, MITRE, Ligado, JSAT, OQ Technology, Hispasat, TNO, Magister Solutions, ST Engineering Idirect, Reliance Jio, DLR, Radisys, Hughes, Leonardo, Satellite Applications Catapult, Inmarsat, Viasat, Gilat, Omnispace, Terrestar Solutions, Intelsat, AccelerComm</t>
  </si>
  <si>
    <t>RP-233666</t>
  </si>
  <si>
    <t>TCL</t>
  </si>
  <si>
    <t>RP-233173</t>
  </si>
  <si>
    <t>Samsung</t>
  </si>
  <si>
    <t>RP-233477</t>
  </si>
  <si>
    <t>CEWiT, IIT-K, Tejas Networks</t>
  </si>
  <si>
    <t>RP-233509</t>
  </si>
  <si>
    <t>RP-233519</t>
  </si>
  <si>
    <t>Wrong agenda item -&gt;</t>
  </si>
  <si>
    <t>RP-232910</t>
  </si>
  <si>
    <t>new: HD-SAN for NB-IoT</t>
  </si>
  <si>
    <t>new: Avoid UE Radio Capability Update at TAU between TN/NTN</t>
  </si>
  <si>
    <t>new: Satellite switch with unchanged PCI</t>
  </si>
  <si>
    <t>new: Enhanced redirction with release</t>
  </si>
  <si>
    <t>RAN4 related topics: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</si>
</sst>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0"/>
      <name val="Calibri"/>
      <family val="2"/>
      <scheme val="minor"/>
    </font>
    <font>
      <sz val="8"/>
      <color theme="1"/>
      <name val="Calibri"/>
      <family val="2"/>
      <scheme val="minor"/>
    </font>
    <font>
      <i/>
      <sz val="9"/>
      <color theme="1"/>
      <name val="Calibri"/>
      <family val="2"/>
      <scheme val="minor"/>
    </font>
    <font>
      <b/>
      <sz val="11"/>
      <color rgb="FFFF0066"/>
      <name val="Calibri"/>
      <family val="2"/>
      <scheme val="minor"/>
    </font>
    <font>
      <b/>
      <sz val="12"/>
      <color rgb="FFFF0066"/>
      <name val="Arial"/>
      <family val="2"/>
    </font>
    <font>
      <sz val="12"/>
      <color rgb="FFFF0066"/>
      <name val="Arial"/>
      <family val="2"/>
    </font>
    <font>
      <sz val="11"/>
      <color rgb="FFFF0000"/>
      <name val="Calibri"/>
      <family val="2"/>
      <scheme val="minor"/>
    </font>
    <font>
      <sz val="9"/>
      <color theme="1"/>
      <name val="Calibri"/>
      <family val="2"/>
      <scheme val="minor"/>
    </font>
    <font>
      <b/>
      <sz val="11"/>
      <name val="Calibri"/>
      <family val="2"/>
      <scheme val="minor"/>
    </font>
  </fonts>
  <fills count="8">
    <fill>
      <patternFill patternType="none"/>
    </fill>
    <fill>
      <patternFill patternType="gray125"/>
    </fill>
    <fill>
      <patternFill patternType="solid">
        <fgColor rgb="FFECECEC"/>
        <bgColor indexed="64"/>
      </patternFill>
    </fill>
    <fill>
      <patternFill patternType="solid">
        <fgColor rgb="FFFFFF00"/>
        <bgColor indexed="64"/>
      </patternFill>
    </fill>
    <fill>
      <patternFill patternType="solid">
        <fgColor theme="8"/>
        <bgColor indexed="64"/>
      </patternFill>
    </fill>
    <fill>
      <patternFill patternType="solid">
        <fgColor theme="9" tint="0.59996337778862885"/>
        <bgColor indexed="64"/>
      </patternFill>
    </fill>
    <fill>
      <patternFill patternType="solid">
        <fgColor theme="7" tint="0.79998168889431442"/>
        <bgColor indexed="64"/>
      </patternFill>
    </fill>
    <fill>
      <patternFill patternType="solid">
        <fgColor theme="9" tint="0.7999816888943144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7">
    <xf numFmtId="0" fontId="0" fillId="0" borderId="0" xfId="0"/>
    <xf numFmtId="0" fontId="1" fillId="3" borderId="0" xfId="0" applyFont="1" applyFill="1"/>
    <xf numFmtId="0" fontId="0" fillId="0" borderId="0" xfId="0" applyAlignment="1">
      <alignment horizontal="center" vertical="top"/>
    </xf>
    <xf numFmtId="0" fontId="0" fillId="3" borderId="0" xfId="0" applyFill="1" applyAlignment="1">
      <alignment horizontal="center" vertical="top"/>
    </xf>
    <xf numFmtId="0" fontId="0" fillId="3" borderId="0" xfId="0" applyFill="1"/>
    <xf numFmtId="0" fontId="2" fillId="2" borderId="0" xfId="1" applyFill="1" applyBorder="1" applyAlignment="1">
      <alignment horizontal="center" vertical="top" wrapText="1"/>
    </xf>
    <xf numFmtId="0" fontId="2" fillId="0" borderId="0" xfId="1" applyBorder="1" applyAlignment="1">
      <alignment horizontal="center" vertical="top" wrapText="1"/>
    </xf>
    <xf numFmtId="0" fontId="3" fillId="0" borderId="0" xfId="0" applyFont="1" applyAlignment="1">
      <alignment vertical="top" wrapText="1" shrinkToFit="1"/>
    </xf>
    <xf numFmtId="0" fontId="1" fillId="3" borderId="0" xfId="0" applyFont="1" applyFill="1" applyAlignment="1">
      <alignment vertical="top" wrapText="1" shrinkToFit="1"/>
    </xf>
    <xf numFmtId="0" fontId="0" fillId="0" borderId="0" xfId="0" applyAlignment="1">
      <alignment vertical="top" wrapText="1" shrinkToFit="1"/>
    </xf>
    <xf numFmtId="0" fontId="0" fillId="4" borderId="0" xfId="0" applyFill="1"/>
    <xf numFmtId="0" fontId="0" fillId="4" borderId="0" xfId="0" applyFill="1" applyAlignment="1">
      <alignment horizontal="center" vertical="top"/>
    </xf>
    <xf numFmtId="0" fontId="5" fillId="5" borderId="0" xfId="0" applyFont="1" applyFill="1" applyAlignment="1">
      <alignment horizontal="center" vertical="top"/>
    </xf>
    <xf numFmtId="0" fontId="6" fillId="5" borderId="0" xfId="0" applyFont="1" applyFill="1"/>
    <xf numFmtId="0" fontId="5" fillId="5" borderId="0" xfId="0" applyFont="1" applyFill="1"/>
    <xf numFmtId="0" fontId="0" fillId="0" borderId="0" xfId="0" applyAlignment="1">
      <alignment horizontal="center" vertical="top" wrapText="1"/>
    </xf>
    <xf numFmtId="0" fontId="0" fillId="6" borderId="0" xfId="0" applyFill="1"/>
    <xf numFmtId="0" fontId="3" fillId="6" borderId="0" xfId="0" applyFont="1" applyFill="1" applyAlignment="1">
      <alignment vertical="top" wrapText="1" shrinkToFit="1"/>
    </xf>
    <xf numFmtId="0" fontId="0" fillId="6" borderId="0" xfId="0" applyFill="1" applyAlignment="1">
      <alignment horizontal="center" vertical="top"/>
    </xf>
    <xf numFmtId="0" fontId="6" fillId="6" borderId="0" xfId="0" applyFont="1" applyFill="1"/>
    <xf numFmtId="0" fontId="4" fillId="6" borderId="0" xfId="0" applyFont="1" applyFill="1" applyAlignment="1">
      <alignment horizontal="center" vertical="top"/>
    </xf>
    <xf numFmtId="0" fontId="7" fillId="6" borderId="0" xfId="0" applyFont="1" applyFill="1"/>
    <xf numFmtId="0" fontId="0" fillId="7" borderId="0" xfId="0" applyFill="1"/>
    <xf numFmtId="0" fontId="3" fillId="7" borderId="0" xfId="0" applyFont="1" applyFill="1" applyAlignment="1">
      <alignment vertical="top" wrapText="1" shrinkToFit="1"/>
    </xf>
    <xf numFmtId="0" fontId="0" fillId="7" borderId="0" xfId="0" applyFill="1" applyAlignment="1">
      <alignment horizontal="center" vertical="top"/>
    </xf>
    <xf numFmtId="0" fontId="7" fillId="7" borderId="0" xfId="0" applyFont="1" applyFill="1"/>
    <xf numFmtId="0" fontId="0" fillId="7" borderId="0" xfId="0" applyFill="1" applyAlignment="1">
      <alignment horizontal="left" vertical="top"/>
    </xf>
    <xf numFmtId="0" fontId="3" fillId="7" borderId="0" xfId="0" applyFont="1" applyFill="1" applyAlignment="1">
      <alignment horizontal="left" vertical="top" wrapText="1" shrinkToFit="1"/>
    </xf>
    <xf numFmtId="0" fontId="9" fillId="7" borderId="0" xfId="0" applyFont="1" applyFill="1" applyAlignment="1">
      <alignment horizontal="left" vertical="top" wrapText="1"/>
    </xf>
    <xf numFmtId="0" fontId="8" fillId="0" borderId="0" xfId="0" applyFont="1"/>
    <xf numFmtId="0" fontId="8" fillId="0" borderId="0" xfId="0" applyFont="1" applyAlignment="1">
      <alignment horizontal="center" vertical="top"/>
    </xf>
    <xf numFmtId="0" fontId="8" fillId="4" borderId="0" xfId="0" applyFont="1" applyFill="1"/>
    <xf numFmtId="0" fontId="3" fillId="0" borderId="0" xfId="0" applyFont="1" applyAlignment="1">
      <alignment horizontal="center" vertical="top" wrapText="1" shrinkToFit="1"/>
    </xf>
    <xf numFmtId="0" fontId="0" fillId="7" borderId="0" xfId="0" applyFill="1" applyAlignment="1">
      <alignment vertical="top" wrapText="1" shrinkToFit="1"/>
    </xf>
    <xf numFmtId="0" fontId="6" fillId="7" borderId="0" xfId="0" applyFont="1" applyFill="1"/>
    <xf numFmtId="0" fontId="0" fillId="0" borderId="0" xfId="0" applyAlignment="1">
      <alignment horizontal="left" vertical="top"/>
    </xf>
    <xf numFmtId="0" fontId="10" fillId="0" borderId="0" xfId="0" applyFont="1"/>
  </cellXfs>
  <cellStyles count="2">
    <cellStyle name="Link" xfId="1" builtinId="8"/>
    <cellStyle name="Standard" xfId="0" builtinId="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TSG_RAN/TSGR_102/Docs/RP-233297.zip" TargetMode="External"/><Relationship Id="rId13" Type="http://schemas.openxmlformats.org/officeDocument/2006/relationships/hyperlink" Target="https://www.3gpp.org/ftp/TSG_RAN/TSG_RAN/TSGR_102/Docs/RP-233666.zip" TargetMode="External"/><Relationship Id="rId18" Type="http://schemas.openxmlformats.org/officeDocument/2006/relationships/hyperlink" Target="https://www.3gpp.org/ftp/TSG_RAN/TSG_RAN/TSGR_102/Docs/RP-235009.zip" TargetMode="External"/><Relationship Id="rId3" Type="http://schemas.openxmlformats.org/officeDocument/2006/relationships/hyperlink" Target="https://www.3gpp.org/ftp/TSG_RAN/TSG_RAN/TSGR_102/Docs/RP-232986.zip" TargetMode="External"/><Relationship Id="rId21" Type="http://schemas.openxmlformats.org/officeDocument/2006/relationships/printerSettings" Target="../printerSettings/printerSettings1.bin"/><Relationship Id="rId7" Type="http://schemas.openxmlformats.org/officeDocument/2006/relationships/hyperlink" Target="https://www.3gpp.org/ftp/TSG_RAN/TSG_RAN/TSGR_102/Docs/RP-233294.zip" TargetMode="External"/><Relationship Id="rId12" Type="http://schemas.openxmlformats.org/officeDocument/2006/relationships/hyperlink" Target="https://www.3gpp.org/ftp/TSG_RAN/TSG_RAN/TSGR_102/Docs/RP-233632.zip" TargetMode="External"/><Relationship Id="rId17" Type="http://schemas.openxmlformats.org/officeDocument/2006/relationships/hyperlink" Target="https://www.3gpp.org/ftp/TSG_RAN/TSG_RAN/TSGR_102/Docs/RP-233477.zip" TargetMode="External"/><Relationship Id="rId2" Type="http://schemas.openxmlformats.org/officeDocument/2006/relationships/hyperlink" Target="https://www.3gpp.org/ftp/TSG_RAN/TSG_RAN/TSGR_102/Docs/RP-232880.zip" TargetMode="External"/><Relationship Id="rId16" Type="http://schemas.openxmlformats.org/officeDocument/2006/relationships/hyperlink" Target="https://www.3gpp.org/ftp/TSG_RAN/TSG_RAN/TSGR_102/Docs/RP-233783.zip" TargetMode="External"/><Relationship Id="rId20" Type="http://schemas.openxmlformats.org/officeDocument/2006/relationships/hyperlink" Target="https://www.3gpp.org/ftp/TSG_RAN/TSG_RAN/TSGR_102/Docs/RP-233519.zip" TargetMode="External"/><Relationship Id="rId1" Type="http://schemas.openxmlformats.org/officeDocument/2006/relationships/hyperlink" Target="https://www.3gpp.org/ftp/TSG_RAN/TSG_RAN/TSGR_102/Docs/RP-232782.zip" TargetMode="External"/><Relationship Id="rId6" Type="http://schemas.openxmlformats.org/officeDocument/2006/relationships/hyperlink" Target="https://www.3gpp.org/ftp/TSG_RAN/TSG_RAN/TSGR_101/Docs/RP-232185.zip" TargetMode="External"/><Relationship Id="rId11" Type="http://schemas.openxmlformats.org/officeDocument/2006/relationships/hyperlink" Target="https://www.3gpp.org/ftp/TSG_RAN/TSG_RAN/TSGR_102/Docs/RP-233593.zip" TargetMode="External"/><Relationship Id="rId5" Type="http://schemas.openxmlformats.org/officeDocument/2006/relationships/hyperlink" Target="https://www.3gpp.org/ftp/TSG_RAN/TSG_RAN/TSGR_102/Docs/RP-233169.zip" TargetMode="External"/><Relationship Id="rId15" Type="http://schemas.openxmlformats.org/officeDocument/2006/relationships/hyperlink" Target="https://www.3gpp.org/ftp/TSG_RAN/TSG_RAN/TSGR_102/Docs/RP-232861.zip" TargetMode="External"/><Relationship Id="rId10" Type="http://schemas.openxmlformats.org/officeDocument/2006/relationships/hyperlink" Target="https://www.3gpp.org/ftp/TSG_RAN/TSG_RAN/TSGR_102/Docs/RP-233463.zip" TargetMode="External"/><Relationship Id="rId19" Type="http://schemas.openxmlformats.org/officeDocument/2006/relationships/hyperlink" Target="https://www.3gpp.org/ftp/TSG_RAN/TSG_RAN/TSGR_102/Docs/RP-233519.zip" TargetMode="External"/><Relationship Id="rId4" Type="http://schemas.openxmlformats.org/officeDocument/2006/relationships/hyperlink" Target="https://www.3gpp.org/ftp/TSG_RAN/TSG_RAN/TSGR_102/Docs/RP-233000.zip" TargetMode="External"/><Relationship Id="rId9" Type="http://schemas.openxmlformats.org/officeDocument/2006/relationships/hyperlink" Target="https://www.3gpp.org/ftp/TSG_RAN/TSG_RAN/TSGR_102/Docs/RP-233304.zip" TargetMode="External"/><Relationship Id="rId14" Type="http://schemas.openxmlformats.org/officeDocument/2006/relationships/hyperlink" Target="https://www.3gpp.org/ftp/TSG_RAN/TSG_RAN/TSGR_102/Docs/RP-23317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E514A-EE31-4A73-9AFF-2BEB8D371C32}">
  <sheetPr>
    <pageSetUpPr fitToPage="1"/>
  </sheetPr>
  <dimension ref="A1:BM45"/>
  <sheetViews>
    <sheetView tabSelected="1" zoomScale="70" zoomScaleNormal="70" workbookViewId="0">
      <pane xSplit="2" ySplit="3" topLeftCell="C4" activePane="bottomRight" state="frozen"/>
      <selection pane="topRight" activeCell="C1" sqref="C1"/>
      <selection pane="bottomLeft" activeCell="A5" sqref="A5"/>
      <selection pane="bottomRight" activeCell="W5" sqref="W5"/>
    </sheetView>
  </sheetViews>
  <sheetFormatPr baseColWidth="10" defaultRowHeight="15" x14ac:dyDescent="0.25"/>
  <cols>
    <col min="1" max="1" width="53.140625" customWidth="1"/>
    <col min="2" max="2" width="32.7109375" customWidth="1"/>
    <col min="3" max="17" width="11.42578125" style="2"/>
    <col min="18" max="18" width="4.5703125" customWidth="1"/>
    <col min="19" max="23" width="11.42578125" style="2"/>
    <col min="24" max="24" width="5.28515625" style="10" customWidth="1"/>
    <col min="25" max="25" width="11.42578125" style="14"/>
  </cols>
  <sheetData>
    <row r="1" spans="1:65" x14ac:dyDescent="0.25">
      <c r="T1" s="35" t="s">
        <v>73</v>
      </c>
    </row>
    <row r="2" spans="1:65" x14ac:dyDescent="0.25">
      <c r="C2" s="5" t="s">
        <v>25</v>
      </c>
      <c r="D2" s="5" t="s">
        <v>63</v>
      </c>
      <c r="E2" s="6" t="s">
        <v>35</v>
      </c>
      <c r="F2" s="5" t="s">
        <v>38</v>
      </c>
      <c r="G2" s="6" t="s">
        <v>40</v>
      </c>
      <c r="H2" s="5" t="s">
        <v>42</v>
      </c>
      <c r="I2" s="6" t="s">
        <v>44</v>
      </c>
      <c r="J2" s="5" t="s">
        <v>46</v>
      </c>
      <c r="K2" s="6" t="s">
        <v>48</v>
      </c>
      <c r="L2" s="5" t="s">
        <v>51</v>
      </c>
      <c r="M2" s="6" t="s">
        <v>53</v>
      </c>
      <c r="N2" s="5" t="s">
        <v>57</v>
      </c>
      <c r="O2" s="6" t="s">
        <v>58</v>
      </c>
      <c r="P2" s="5" t="s">
        <v>65</v>
      </c>
      <c r="Q2" s="6" t="s">
        <v>61</v>
      </c>
      <c r="S2" s="6" t="s">
        <v>74</v>
      </c>
      <c r="T2" s="6" t="s">
        <v>67</v>
      </c>
      <c r="U2" s="6" t="s">
        <v>69</v>
      </c>
      <c r="V2" s="6" t="s">
        <v>71</v>
      </c>
      <c r="W2" s="6" t="s">
        <v>72</v>
      </c>
      <c r="Y2" s="12" t="s">
        <v>24</v>
      </c>
    </row>
    <row r="3" spans="1:65" ht="139.5" customHeight="1" x14ac:dyDescent="0.25">
      <c r="C3" s="2" t="s">
        <v>20</v>
      </c>
      <c r="D3" s="32" t="s">
        <v>64</v>
      </c>
      <c r="E3" s="2" t="s">
        <v>14</v>
      </c>
      <c r="F3" s="2" t="s">
        <v>12</v>
      </c>
      <c r="G3" s="2" t="s">
        <v>13</v>
      </c>
      <c r="H3" s="2" t="s">
        <v>6</v>
      </c>
      <c r="I3" s="2" t="s">
        <v>43</v>
      </c>
      <c r="J3" s="2" t="s">
        <v>45</v>
      </c>
      <c r="K3" s="2" t="s">
        <v>47</v>
      </c>
      <c r="L3" s="15" t="s">
        <v>19</v>
      </c>
      <c r="M3" s="2" t="s">
        <v>18</v>
      </c>
      <c r="N3" s="32" t="s">
        <v>56</v>
      </c>
      <c r="O3" s="2" t="s">
        <v>11</v>
      </c>
      <c r="P3" s="15" t="s">
        <v>59</v>
      </c>
      <c r="Q3" s="32" t="s">
        <v>60</v>
      </c>
      <c r="S3" s="2" t="s">
        <v>15</v>
      </c>
      <c r="T3" s="2" t="s">
        <v>66</v>
      </c>
      <c r="U3" s="2" t="s">
        <v>68</v>
      </c>
      <c r="V3" s="15" t="s">
        <v>70</v>
      </c>
      <c r="W3" s="2" t="s">
        <v>10</v>
      </c>
      <c r="X3" s="11"/>
      <c r="Y3" s="13">
        <f>COUNTA(C3:W3)</f>
        <v>20</v>
      </c>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row>
    <row r="4" spans="1:65" s="4" customFormat="1" ht="15.75" x14ac:dyDescent="0.25">
      <c r="A4" s="1" t="s">
        <v>23</v>
      </c>
      <c r="B4" s="8" t="s">
        <v>3</v>
      </c>
      <c r="C4" s="3"/>
      <c r="D4" s="3"/>
      <c r="E4" s="3"/>
      <c r="F4" s="3"/>
      <c r="G4" s="3"/>
      <c r="H4" s="3"/>
      <c r="I4" s="3"/>
      <c r="J4" s="3"/>
      <c r="K4" s="3"/>
      <c r="L4" s="3"/>
      <c r="M4" s="3"/>
      <c r="N4" s="3"/>
      <c r="O4" s="3"/>
      <c r="P4" s="3"/>
      <c r="Q4" s="3"/>
      <c r="S4" s="3"/>
      <c r="T4" s="3"/>
      <c r="U4" s="3"/>
      <c r="V4" s="3"/>
      <c r="W4" s="3"/>
      <c r="X4" s="11"/>
      <c r="Y4" s="1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row>
    <row r="5" spans="1:65" ht="15.75" x14ac:dyDescent="0.25">
      <c r="B5" s="7"/>
      <c r="X5" s="11"/>
      <c r="Y5" s="13"/>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row>
    <row r="6" spans="1:65" s="16" customFormat="1" ht="15.75" x14ac:dyDescent="0.25">
      <c r="A6" s="16" t="s">
        <v>0</v>
      </c>
      <c r="B6" s="17"/>
      <c r="C6" s="18" t="s">
        <v>33</v>
      </c>
      <c r="D6" s="18" t="s">
        <v>33</v>
      </c>
      <c r="E6" s="18" t="s">
        <v>2</v>
      </c>
      <c r="F6" s="18" t="s">
        <v>2</v>
      </c>
      <c r="G6" s="18" t="s">
        <v>2</v>
      </c>
      <c r="H6" s="18" t="s">
        <v>2</v>
      </c>
      <c r="I6" s="18" t="s">
        <v>2</v>
      </c>
      <c r="J6" s="18"/>
      <c r="K6" s="18" t="s">
        <v>2</v>
      </c>
      <c r="L6" s="18"/>
      <c r="M6" s="18" t="s">
        <v>2</v>
      </c>
      <c r="O6" s="18" t="s">
        <v>2</v>
      </c>
      <c r="P6" s="18" t="s">
        <v>2</v>
      </c>
      <c r="Q6" s="18"/>
      <c r="S6" s="18" t="s">
        <v>2</v>
      </c>
      <c r="T6" s="18" t="s">
        <v>2</v>
      </c>
      <c r="U6" s="18" t="s">
        <v>2</v>
      </c>
      <c r="V6" s="18" t="s">
        <v>2</v>
      </c>
      <c r="W6" s="18" t="s">
        <v>2</v>
      </c>
      <c r="X6" s="31"/>
      <c r="Y6" s="19">
        <f>COUNTA(C6:W6)</f>
        <v>16</v>
      </c>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row>
    <row r="7" spans="1:65" s="16" customFormat="1" ht="15.75" x14ac:dyDescent="0.25">
      <c r="B7" s="17" t="s">
        <v>4</v>
      </c>
      <c r="C7" s="18"/>
      <c r="D7" s="18"/>
      <c r="E7" s="18"/>
      <c r="F7" s="18"/>
      <c r="G7" s="18"/>
      <c r="H7" s="18"/>
      <c r="I7" s="18"/>
      <c r="J7" s="18"/>
      <c r="K7" s="20"/>
      <c r="L7" s="20"/>
      <c r="M7" s="18"/>
      <c r="O7" s="18"/>
      <c r="P7" s="18"/>
      <c r="Q7" s="18"/>
      <c r="S7" s="18"/>
      <c r="T7" s="18"/>
      <c r="U7" s="18"/>
      <c r="V7" s="18"/>
      <c r="W7" s="18"/>
      <c r="X7" s="31"/>
      <c r="Y7" s="21">
        <f>COUNTA(C7:W7)</f>
        <v>0</v>
      </c>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row>
    <row r="8" spans="1:65" s="16" customFormat="1" ht="15.75" x14ac:dyDescent="0.25">
      <c r="B8" s="17" t="s">
        <v>5</v>
      </c>
      <c r="C8" s="18"/>
      <c r="D8" s="18"/>
      <c r="E8" s="18"/>
      <c r="F8" s="18"/>
      <c r="G8" s="18"/>
      <c r="H8" s="18"/>
      <c r="I8" s="18"/>
      <c r="J8" s="18"/>
      <c r="K8" s="18"/>
      <c r="L8" s="18"/>
      <c r="M8" s="18"/>
      <c r="O8" s="18"/>
      <c r="P8" s="18"/>
      <c r="Q8" s="18"/>
      <c r="S8" s="18"/>
      <c r="T8" s="18"/>
      <c r="U8" s="18"/>
      <c r="V8" s="18"/>
      <c r="W8" s="18"/>
      <c r="X8" s="31"/>
      <c r="Y8" s="21">
        <f>COUNTA(C8:W8)</f>
        <v>0</v>
      </c>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row>
    <row r="9" spans="1:65" s="16" customFormat="1" ht="15.75" x14ac:dyDescent="0.25">
      <c r="A9" s="16" t="s">
        <v>28</v>
      </c>
      <c r="B9" s="16" t="s">
        <v>29</v>
      </c>
      <c r="C9" s="18" t="s">
        <v>30</v>
      </c>
      <c r="D9" s="18" t="s">
        <v>2</v>
      </c>
      <c r="E9" s="18"/>
      <c r="F9" s="18"/>
      <c r="G9" s="18" t="s">
        <v>2</v>
      </c>
      <c r="H9" s="18"/>
      <c r="I9" s="18" t="s">
        <v>2</v>
      </c>
      <c r="J9" s="18"/>
      <c r="K9" s="18" t="s">
        <v>2</v>
      </c>
      <c r="L9" s="18" t="s">
        <v>52</v>
      </c>
      <c r="M9" s="18"/>
      <c r="O9" s="18"/>
      <c r="P9" s="18"/>
      <c r="Q9" s="18" t="s">
        <v>2</v>
      </c>
      <c r="S9" s="18"/>
      <c r="T9" s="18" t="s">
        <v>2</v>
      </c>
      <c r="U9" s="18"/>
      <c r="V9" s="18"/>
      <c r="W9" s="18" t="s">
        <v>2</v>
      </c>
      <c r="X9" s="31"/>
      <c r="Y9" s="21">
        <f>COUNTA(C9:W9)</f>
        <v>9</v>
      </c>
    </row>
    <row r="10" spans="1:65" s="16" customFormat="1" ht="15.75" x14ac:dyDescent="0.25">
      <c r="B10" s="16" t="s">
        <v>31</v>
      </c>
      <c r="C10" s="18"/>
      <c r="D10" s="18" t="s">
        <v>2</v>
      </c>
      <c r="E10" s="18"/>
      <c r="F10" s="18"/>
      <c r="G10" s="18" t="s">
        <v>2</v>
      </c>
      <c r="H10" s="18"/>
      <c r="I10" s="18" t="s">
        <v>2</v>
      </c>
      <c r="J10" s="18"/>
      <c r="K10" s="18" t="s">
        <v>2</v>
      </c>
      <c r="L10" s="18" t="s">
        <v>52</v>
      </c>
      <c r="M10" s="18"/>
      <c r="O10" s="18"/>
      <c r="P10" s="18"/>
      <c r="Q10" s="18" t="s">
        <v>2</v>
      </c>
      <c r="S10" s="18"/>
      <c r="T10" s="18"/>
      <c r="U10" s="18"/>
      <c r="V10" s="18"/>
      <c r="W10" s="18" t="s">
        <v>2</v>
      </c>
      <c r="X10" s="31"/>
      <c r="Y10" s="21">
        <f>COUNTA(C10:W10)</f>
        <v>7</v>
      </c>
    </row>
    <row r="11" spans="1:65" s="16" customFormat="1" ht="15.75" x14ac:dyDescent="0.25">
      <c r="B11" s="16" t="s">
        <v>36</v>
      </c>
      <c r="C11" s="18"/>
      <c r="D11" s="18" t="s">
        <v>2</v>
      </c>
      <c r="E11" s="18" t="s">
        <v>2</v>
      </c>
      <c r="F11" s="18"/>
      <c r="G11" s="18" t="s">
        <v>2</v>
      </c>
      <c r="H11" s="18" t="s">
        <v>2</v>
      </c>
      <c r="I11" s="18" t="s">
        <v>2</v>
      </c>
      <c r="J11" s="18"/>
      <c r="K11" s="18" t="s">
        <v>2</v>
      </c>
      <c r="L11" s="18" t="s">
        <v>2</v>
      </c>
      <c r="M11" s="18" t="s">
        <v>54</v>
      </c>
      <c r="O11" s="18"/>
      <c r="P11" s="18"/>
      <c r="Q11" s="18" t="s">
        <v>2</v>
      </c>
      <c r="S11" s="18"/>
      <c r="T11" s="18"/>
      <c r="U11" s="18"/>
      <c r="V11" s="18"/>
      <c r="W11" s="18" t="s">
        <v>2</v>
      </c>
      <c r="X11" s="31"/>
      <c r="Y11" s="21">
        <f>COUNTA(C11:W11)</f>
        <v>10</v>
      </c>
    </row>
    <row r="12" spans="1:65" s="16" customFormat="1" ht="15.75" x14ac:dyDescent="0.25">
      <c r="B12" s="16" t="s">
        <v>37</v>
      </c>
      <c r="C12" s="18"/>
      <c r="D12" s="18"/>
      <c r="E12" s="18" t="s">
        <v>2</v>
      </c>
      <c r="F12" s="18" t="s">
        <v>2</v>
      </c>
      <c r="G12" s="18"/>
      <c r="H12" s="18" t="s">
        <v>2</v>
      </c>
      <c r="I12" s="18"/>
      <c r="J12" s="18"/>
      <c r="K12" s="18"/>
      <c r="L12" s="18"/>
      <c r="M12" s="18"/>
      <c r="O12" s="18" t="s">
        <v>2</v>
      </c>
      <c r="P12" s="18"/>
      <c r="Q12" s="18"/>
      <c r="S12" s="18"/>
      <c r="T12" s="18"/>
      <c r="U12" s="18"/>
      <c r="V12" s="18"/>
      <c r="W12" s="18"/>
      <c r="X12" s="31"/>
      <c r="Y12" s="21">
        <f>COUNTA(C12:W12)</f>
        <v>4</v>
      </c>
    </row>
    <row r="13" spans="1:65" s="16" customFormat="1" ht="15.75" x14ac:dyDescent="0.25">
      <c r="B13" s="16" t="s">
        <v>39</v>
      </c>
      <c r="C13" s="18"/>
      <c r="D13" s="18"/>
      <c r="E13" s="18"/>
      <c r="F13" s="18" t="s">
        <v>2</v>
      </c>
      <c r="G13" s="18"/>
      <c r="H13" s="18"/>
      <c r="I13" s="18"/>
      <c r="J13" s="18"/>
      <c r="K13" s="18"/>
      <c r="L13" s="18"/>
      <c r="M13" s="18"/>
      <c r="N13" s="18"/>
      <c r="O13" s="18"/>
      <c r="P13" s="18"/>
      <c r="Q13" s="18"/>
      <c r="S13" s="18"/>
      <c r="T13" s="18"/>
      <c r="U13" s="18"/>
      <c r="V13" s="18"/>
      <c r="W13" s="18"/>
      <c r="X13" s="31"/>
      <c r="Y13" s="21">
        <f>COUNTA(C13:W13)</f>
        <v>1</v>
      </c>
    </row>
    <row r="14" spans="1:65" s="16" customFormat="1" ht="15.75" x14ac:dyDescent="0.25">
      <c r="A14" s="16" t="s">
        <v>26</v>
      </c>
      <c r="C14" s="18"/>
      <c r="D14" s="18"/>
      <c r="E14" s="18"/>
      <c r="F14" s="18"/>
      <c r="G14" s="18" t="s">
        <v>41</v>
      </c>
      <c r="H14" s="18" t="s">
        <v>41</v>
      </c>
      <c r="I14" s="18"/>
      <c r="J14" s="18"/>
      <c r="K14" s="18"/>
      <c r="L14" s="18" t="s">
        <v>41</v>
      </c>
      <c r="M14" s="18"/>
      <c r="N14" s="18"/>
      <c r="O14" s="18"/>
      <c r="P14" s="18" t="s">
        <v>41</v>
      </c>
      <c r="Q14" s="18"/>
      <c r="S14" s="18"/>
      <c r="T14" s="18"/>
      <c r="U14" s="18"/>
      <c r="V14" s="18"/>
      <c r="W14" s="18"/>
      <c r="X14" s="31"/>
      <c r="Y14" s="21">
        <f>COUNTA(C14:W14)</f>
        <v>4</v>
      </c>
    </row>
    <row r="15" spans="1:65" s="16" customFormat="1" ht="15.75" x14ac:dyDescent="0.25">
      <c r="C15" s="18"/>
      <c r="D15" s="18"/>
      <c r="E15" s="18"/>
      <c r="F15" s="18"/>
      <c r="G15" s="18"/>
      <c r="H15" s="18"/>
      <c r="I15" s="18"/>
      <c r="J15" s="18"/>
      <c r="K15" s="18"/>
      <c r="L15" s="18"/>
      <c r="M15" s="18"/>
      <c r="N15" s="18"/>
      <c r="O15" s="18"/>
      <c r="P15" s="18"/>
      <c r="Q15" s="18"/>
      <c r="S15" s="18"/>
      <c r="T15" s="18"/>
      <c r="U15" s="18"/>
      <c r="V15" s="18"/>
      <c r="W15" s="18"/>
      <c r="X15" s="31"/>
      <c r="Y15" s="21">
        <f>COUNTA(C15:W15)</f>
        <v>0</v>
      </c>
    </row>
    <row r="16" spans="1:65" s="16" customFormat="1" ht="15.75" x14ac:dyDescent="0.25">
      <c r="A16" s="16" t="s">
        <v>27</v>
      </c>
      <c r="C16" s="18" t="s">
        <v>32</v>
      </c>
      <c r="D16" s="18"/>
      <c r="E16" s="18"/>
      <c r="F16" s="18"/>
      <c r="G16" s="18"/>
      <c r="H16" s="18"/>
      <c r="I16" s="18"/>
      <c r="J16" s="18"/>
      <c r="K16" s="18"/>
      <c r="L16" s="18"/>
      <c r="M16" s="18" t="s">
        <v>55</v>
      </c>
      <c r="N16" s="18"/>
      <c r="O16" s="18"/>
      <c r="P16" s="18"/>
      <c r="Q16" s="18"/>
      <c r="S16" s="18"/>
      <c r="T16" s="18" t="s">
        <v>2</v>
      </c>
      <c r="U16" s="18"/>
      <c r="V16" s="18" t="s">
        <v>2</v>
      </c>
      <c r="W16" s="18"/>
      <c r="X16" s="31"/>
      <c r="Y16" s="21">
        <f>COUNTA(C16:W16)</f>
        <v>4</v>
      </c>
    </row>
    <row r="17" spans="1:65" ht="15.75" x14ac:dyDescent="0.25">
      <c r="A17" t="s">
        <v>1</v>
      </c>
      <c r="B17" s="7"/>
      <c r="G17" s="2" t="s">
        <v>2</v>
      </c>
      <c r="K17" s="2" t="s">
        <v>2</v>
      </c>
      <c r="N17" s="2" t="s">
        <v>2</v>
      </c>
      <c r="T17" s="2" t="s">
        <v>2</v>
      </c>
      <c r="X17" s="11"/>
      <c r="Y17" s="13">
        <f>COUNTA(C17:W17)</f>
        <v>4</v>
      </c>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row>
    <row r="18" spans="1:65" ht="15.75" x14ac:dyDescent="0.25">
      <c r="A18" t="s">
        <v>62</v>
      </c>
      <c r="D18" s="2" t="s">
        <v>21</v>
      </c>
      <c r="Q18" s="2" t="s">
        <v>2</v>
      </c>
      <c r="V18" s="2" t="s">
        <v>2</v>
      </c>
      <c r="Y18" s="13">
        <f>COUNTA(C18:W18)</f>
        <v>3</v>
      </c>
    </row>
    <row r="19" spans="1:65" ht="15.75" x14ac:dyDescent="0.25">
      <c r="A19" t="s">
        <v>22</v>
      </c>
      <c r="B19" s="9"/>
      <c r="Q19" s="2" t="s">
        <v>2</v>
      </c>
      <c r="T19" s="2" t="s">
        <v>2</v>
      </c>
      <c r="X19" s="11"/>
      <c r="Y19" s="13">
        <f>COUNTA(C19:W19)</f>
        <v>2</v>
      </c>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row>
    <row r="20" spans="1:65" s="29" customFormat="1" ht="15.75" x14ac:dyDescent="0.25">
      <c r="A20" s="29" t="s">
        <v>75</v>
      </c>
      <c r="C20" s="30"/>
      <c r="D20" s="30"/>
      <c r="E20" s="30"/>
      <c r="F20" s="30"/>
      <c r="G20" s="30"/>
      <c r="H20" s="30"/>
      <c r="I20" s="30"/>
      <c r="J20" s="30" t="s">
        <v>2</v>
      </c>
      <c r="K20" s="30"/>
      <c r="L20" s="30"/>
      <c r="M20" s="30"/>
      <c r="N20" s="30"/>
      <c r="O20" s="30"/>
      <c r="P20" s="30"/>
      <c r="Q20" s="30"/>
      <c r="S20" s="30"/>
      <c r="T20" s="30"/>
      <c r="U20" s="30"/>
      <c r="V20" s="30"/>
      <c r="W20" s="30"/>
      <c r="X20" s="31"/>
      <c r="Y20" s="13">
        <f>COUNTA(C20:W20)</f>
        <v>1</v>
      </c>
    </row>
    <row r="21" spans="1:65" ht="15.75" x14ac:dyDescent="0.25">
      <c r="A21" s="29" t="s">
        <v>76</v>
      </c>
      <c r="D21" s="30" t="s">
        <v>2</v>
      </c>
      <c r="I21" s="30" t="s">
        <v>2</v>
      </c>
      <c r="L21" s="30" t="s">
        <v>2</v>
      </c>
      <c r="Y21" s="13">
        <f>COUNTA(C21:W21)</f>
        <v>3</v>
      </c>
    </row>
    <row r="22" spans="1:65" s="29" customFormat="1" ht="15.75" x14ac:dyDescent="0.25">
      <c r="A22" s="29" t="s">
        <v>77</v>
      </c>
      <c r="C22" s="30"/>
      <c r="D22" s="30"/>
      <c r="E22" s="30"/>
      <c r="F22" s="30"/>
      <c r="G22" s="30"/>
      <c r="H22" s="30"/>
      <c r="I22" s="30"/>
      <c r="J22" s="30"/>
      <c r="K22" s="30"/>
      <c r="L22" s="30" t="s">
        <v>2</v>
      </c>
      <c r="M22" s="30"/>
      <c r="N22" s="30"/>
      <c r="O22" s="30"/>
      <c r="P22" s="30"/>
      <c r="Q22" s="30"/>
      <c r="S22" s="30"/>
      <c r="T22" s="30"/>
      <c r="U22" s="30"/>
      <c r="V22" s="30"/>
      <c r="W22" s="30"/>
      <c r="X22" s="31"/>
      <c r="Y22" s="13">
        <f>COUNTA(C22:W22)</f>
        <v>1</v>
      </c>
    </row>
    <row r="23" spans="1:65" s="29" customFormat="1" ht="15.75" x14ac:dyDescent="0.25">
      <c r="A23" s="29" t="s">
        <v>78</v>
      </c>
      <c r="C23" s="30"/>
      <c r="D23" s="30"/>
      <c r="E23" s="30"/>
      <c r="F23" s="30"/>
      <c r="G23" s="30"/>
      <c r="H23" s="30"/>
      <c r="I23" s="30"/>
      <c r="J23" s="30"/>
      <c r="K23" s="30"/>
      <c r="L23" s="30" t="s">
        <v>2</v>
      </c>
      <c r="M23" s="30"/>
      <c r="N23" s="30"/>
      <c r="O23" s="30"/>
      <c r="P23" s="30"/>
      <c r="Q23" s="30"/>
      <c r="S23" s="30"/>
      <c r="T23" s="30"/>
      <c r="U23" s="30"/>
      <c r="V23" s="30"/>
      <c r="W23" s="30"/>
      <c r="X23" s="31"/>
      <c r="Y23" s="13">
        <f>COUNTA(C23:W23)</f>
        <v>1</v>
      </c>
    </row>
    <row r="24" spans="1:65" ht="40.5" customHeight="1" x14ac:dyDescent="0.25"/>
    <row r="25" spans="1:65" x14ac:dyDescent="0.25">
      <c r="A25" s="36" t="s">
        <v>79</v>
      </c>
    </row>
    <row r="26" spans="1:65" s="26" customFormat="1" ht="48" x14ac:dyDescent="0.25">
      <c r="A26" s="26" t="s">
        <v>16</v>
      </c>
      <c r="B26" s="27" t="s">
        <v>17</v>
      </c>
      <c r="C26" s="28" t="s">
        <v>34</v>
      </c>
      <c r="D26" s="28"/>
      <c r="G26" s="24" t="s">
        <v>2</v>
      </c>
      <c r="K26" s="24" t="s">
        <v>49</v>
      </c>
      <c r="M26" s="24" t="s">
        <v>2</v>
      </c>
      <c r="P26" s="24">
        <v>26</v>
      </c>
      <c r="Q26" s="24" t="s">
        <v>49</v>
      </c>
      <c r="S26" s="24">
        <v>26</v>
      </c>
      <c r="T26" s="24"/>
      <c r="U26" s="24">
        <v>26</v>
      </c>
      <c r="V26" s="24"/>
      <c r="W26" s="24"/>
      <c r="X26" s="31"/>
      <c r="Y26" s="13">
        <f>COUNTA(C26:W26)</f>
        <v>8</v>
      </c>
    </row>
    <row r="27" spans="1:65" s="22" customFormat="1" ht="15.75" x14ac:dyDescent="0.25">
      <c r="A27" s="22" t="s">
        <v>7</v>
      </c>
      <c r="B27" s="33"/>
      <c r="C27" s="24"/>
      <c r="D27" s="24"/>
      <c r="E27" s="24"/>
      <c r="F27" s="24"/>
      <c r="G27" s="24"/>
      <c r="H27" s="24"/>
      <c r="I27" s="24"/>
      <c r="J27" s="24"/>
      <c r="K27" s="24"/>
      <c r="L27" s="24"/>
      <c r="M27" s="24"/>
      <c r="N27" s="24"/>
      <c r="O27" s="24"/>
      <c r="P27" s="24"/>
      <c r="Q27" s="24"/>
      <c r="S27" s="24"/>
      <c r="T27" s="24"/>
      <c r="U27" s="24"/>
      <c r="V27" s="24"/>
      <c r="W27" s="24"/>
      <c r="X27" s="31"/>
      <c r="Y27" s="34">
        <f>COUNTA(C27:W27)</f>
        <v>0</v>
      </c>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row>
    <row r="28" spans="1:65" s="22" customFormat="1" ht="15.75" x14ac:dyDescent="0.25">
      <c r="B28" s="23" t="s">
        <v>8</v>
      </c>
      <c r="C28" s="24"/>
      <c r="D28" s="24"/>
      <c r="E28" s="24"/>
      <c r="F28" s="24"/>
      <c r="G28" s="24"/>
      <c r="H28" s="24"/>
      <c r="I28" s="24"/>
      <c r="J28" s="24"/>
      <c r="K28" s="24" t="s">
        <v>2</v>
      </c>
      <c r="L28" s="24"/>
      <c r="M28" s="24"/>
      <c r="N28" s="24"/>
      <c r="O28" s="24"/>
      <c r="P28" s="24"/>
      <c r="Q28" s="24"/>
      <c r="S28" s="24"/>
      <c r="T28" s="24" t="s">
        <v>2</v>
      </c>
      <c r="U28" s="24"/>
      <c r="V28" s="24"/>
      <c r="W28" s="24"/>
      <c r="X28" s="31"/>
      <c r="Y28" s="25">
        <f>COUNTA(C28:W28)</f>
        <v>2</v>
      </c>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row>
    <row r="29" spans="1:65" s="22" customFormat="1" ht="15.75" x14ac:dyDescent="0.25">
      <c r="B29" s="23" t="s">
        <v>9</v>
      </c>
      <c r="C29" s="24"/>
      <c r="D29" s="24"/>
      <c r="E29" s="24"/>
      <c r="F29" s="24"/>
      <c r="G29" s="24"/>
      <c r="H29" s="24"/>
      <c r="I29" s="24"/>
      <c r="J29" s="24"/>
      <c r="K29" s="24" t="s">
        <v>2</v>
      </c>
      <c r="L29" s="24"/>
      <c r="M29" s="24"/>
      <c r="N29" s="24"/>
      <c r="O29" s="24"/>
      <c r="P29" s="24"/>
      <c r="Q29" s="24" t="s">
        <v>2</v>
      </c>
      <c r="S29" s="24"/>
      <c r="T29" s="24" t="s">
        <v>2</v>
      </c>
      <c r="U29" s="24"/>
      <c r="V29" s="24"/>
      <c r="W29" s="24"/>
      <c r="X29" s="31"/>
      <c r="Y29" s="25">
        <f>COUNTA(C29:W29)</f>
        <v>3</v>
      </c>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row>
    <row r="30" spans="1:65" s="22" customFormat="1" ht="15.75" x14ac:dyDescent="0.25">
      <c r="B30" s="23" t="s">
        <v>50</v>
      </c>
      <c r="C30" s="24"/>
      <c r="D30" s="24"/>
      <c r="E30" s="24"/>
      <c r="F30" s="24"/>
      <c r="G30" s="24"/>
      <c r="H30" s="24"/>
      <c r="I30" s="24"/>
      <c r="J30" s="24"/>
      <c r="K30" s="24" t="s">
        <v>2</v>
      </c>
      <c r="L30" s="24"/>
      <c r="M30" s="24"/>
      <c r="N30" s="24"/>
      <c r="O30" s="24"/>
      <c r="P30" s="24"/>
      <c r="Q30" s="24"/>
      <c r="S30" s="24"/>
      <c r="T30" s="24"/>
      <c r="U30" s="24"/>
      <c r="V30" s="24"/>
      <c r="W30" s="24"/>
      <c r="X30" s="31"/>
      <c r="Y30" s="34">
        <f>COUNTA(C30:W30)</f>
        <v>1</v>
      </c>
    </row>
    <row r="38" spans="2:65" ht="15.75" x14ac:dyDescent="0.25">
      <c r="B38" s="7"/>
      <c r="X38" s="11"/>
      <c r="Y38" s="13"/>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row>
    <row r="40" spans="2:65" ht="15.75" x14ac:dyDescent="0.25">
      <c r="B40" s="9"/>
      <c r="X40" s="11"/>
      <c r="Y40" s="13"/>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row>
    <row r="41" spans="2:65" ht="15.75" x14ac:dyDescent="0.25">
      <c r="B41" s="9"/>
      <c r="X41" s="11"/>
      <c r="Y41" s="13"/>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row>
    <row r="42" spans="2:65" ht="15.75" x14ac:dyDescent="0.25">
      <c r="B42" s="9"/>
      <c r="X42" s="11"/>
      <c r="Y42" s="13"/>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row>
    <row r="43" spans="2:65" ht="15.75" x14ac:dyDescent="0.25">
      <c r="B43" s="9"/>
      <c r="X43" s="11"/>
      <c r="Y43" s="13"/>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row>
    <row r="44" spans="2:65" ht="15.75" x14ac:dyDescent="0.25">
      <c r="B44" s="9"/>
      <c r="X44" s="11"/>
      <c r="Y44" s="13"/>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row>
    <row r="45" spans="2:65" ht="15.75" x14ac:dyDescent="0.25">
      <c r="B45" s="7"/>
      <c r="X45" s="11"/>
      <c r="Y45" s="13"/>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row>
  </sheetData>
  <hyperlinks>
    <hyperlink ref="C2" r:id="rId1" xr:uid="{24B0F6C3-6B0A-4C98-963F-ADFE6A118A2F}"/>
    <hyperlink ref="E2" r:id="rId2" xr:uid="{29DE0137-F695-450C-BEAE-C5B9A76938D2}"/>
    <hyperlink ref="F2" r:id="rId3" xr:uid="{E6ECBB68-C33F-4D55-A7A4-F200BB0A11F9}"/>
    <hyperlink ref="G2" r:id="rId4" xr:uid="{2CB77E9F-D729-4C77-B769-DD40600E4764}"/>
    <hyperlink ref="H2" r:id="rId5" xr:uid="{C09AB538-3D2C-40DE-9312-8F1AE2330BC0}"/>
    <hyperlink ref="I2" r:id="rId6" display="https://www.3gpp.org/ftp/TSG_RAN/TSG_RAN/TSGR_101/Docs/RP-232185.zip" xr:uid="{46E3DBEA-7181-4558-BD21-D01725088E97}"/>
    <hyperlink ref="J2" r:id="rId7" xr:uid="{B9856C41-A2CC-4712-A7E9-A14ABB0FBE4E}"/>
    <hyperlink ref="K2" r:id="rId8" xr:uid="{1A21DC67-F818-44E1-BC50-7CBFE4A6B29C}"/>
    <hyperlink ref="L2" r:id="rId9" xr:uid="{C4ED1B4C-F4D1-4C1B-8EEB-34E63A0393F2}"/>
    <hyperlink ref="M2" r:id="rId10" xr:uid="{8DF80D5D-1B5D-48AD-BD21-40E1DC3F5CBA}"/>
    <hyperlink ref="N2" r:id="rId11" xr:uid="{AE1283C1-9772-4937-8945-A7F1A70E7CBA}"/>
    <hyperlink ref="O2" r:id="rId12" xr:uid="{4B866E6E-F414-41AC-8023-346E67440175}"/>
    <hyperlink ref="P2" r:id="rId13" xr:uid="{EA813F64-A205-4FD9-B981-ECF22CD36935}"/>
    <hyperlink ref="T2" r:id="rId14" xr:uid="{409F75E9-763B-43C0-B70D-48F27DAB9E5A}"/>
    <hyperlink ref="D2" r:id="rId15" xr:uid="{04049400-FDFB-4F89-837D-BE2321611BC2}"/>
    <hyperlink ref="Q2" r:id="rId16" xr:uid="{DD0382A9-1562-4B3B-8A3E-7E011E204131}"/>
    <hyperlink ref="U2" r:id="rId17" xr:uid="{1AE539EA-917A-4FA2-93BE-B4B85B956649}"/>
    <hyperlink ref="V2" r:id="rId18" xr:uid="{B47FB772-C0CF-4CC0-A990-EAC5A3DEBAF9}"/>
    <hyperlink ref="S2" r:id="rId19" display="RP-233519" xr:uid="{B88CF217-0522-49BD-9BAC-4AB48CA56E2B}"/>
    <hyperlink ref="W2" r:id="rId20" xr:uid="{9AC518FC-A249-4461-8C97-09722D2E7FB7}"/>
  </hyperlinks>
  <pageMargins left="0.7" right="0.7" top="0.78740157499999996" bottom="0.78740157499999996" header="0.3" footer="0.3"/>
  <pageSetup paperSize="9" scale="26" orientation="landscape" r:id="rId2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B675C21-6778-441C-922F-D0D06F3ED45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Deutsche Telekom AG (Axel Klatt)</dc:creator>
  <cp:lastModifiedBy>Deutsche Telekom AG (Axel Klatt)</cp:lastModifiedBy>
  <cp:lastPrinted>2023-09-11T06:17:45Z</cp:lastPrinted>
  <dcterms:created xsi:type="dcterms:W3CDTF">2023-09-06T10:32:52Z</dcterms:created>
  <dcterms:modified xsi:type="dcterms:W3CDTF">2023-12-06T18:41:07Z</dcterms:modified>
</cp:coreProperties>
</file>